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vervoerregio.sharepoint.com/sites/Intern/Shared/BEDRIJFSVOERING &amp; COMMUNICATIE/Inkoop/TENDERS/Aanbestedingen/Aanschaf van een financieelsysteem/"/>
    </mc:Choice>
  </mc:AlternateContent>
  <xr:revisionPtr revIDLastSave="0" documentId="8_{43794433-848A-4D93-8EF9-469EE5A9518C}" xr6:coauthVersionLast="47" xr6:coauthVersionMax="47" xr10:uidLastSave="{00000000-0000-0000-0000-000000000000}"/>
  <bookViews>
    <workbookView xWindow="-120" yWindow="-120" windowWidth="29040" windowHeight="15720" xr2:uid="{7081443C-0246-4F92-8C07-2E63FE66159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40" i="1"/>
  <c r="C3" i="1"/>
  <c r="B19" i="1"/>
  <c r="B18" i="1"/>
  <c r="C14" i="1" l="1"/>
</calcChain>
</file>

<file path=xl/sharedStrings.xml><?xml version="1.0" encoding="utf-8"?>
<sst xmlns="http://schemas.openxmlformats.org/spreadsheetml/2006/main" count="40" uniqueCount="40">
  <si>
    <t>Kengetallen financieel systeem</t>
  </si>
  <si>
    <t>Aantal gebruikers</t>
  </si>
  <si>
    <t>Volledige (mutatie)rechten</t>
  </si>
  <si>
    <t>Applicatiebeheerders</t>
  </si>
  <si>
    <t>Financiële administratie</t>
  </si>
  <si>
    <t>Raadplegen/ beperkte (mutatie)rechten</t>
  </si>
  <si>
    <t>Controllers</t>
  </si>
  <si>
    <t>Budgethouders</t>
  </si>
  <si>
    <t>Prestatieverklaarders</t>
  </si>
  <si>
    <t>Aantal jaarlijkse mutaties:</t>
  </si>
  <si>
    <t>Inkoopfacturen</t>
  </si>
  <si>
    <t>- e-facturen</t>
  </si>
  <si>
    <t>- pdf facturen</t>
  </si>
  <si>
    <t>Nieuwe verkoopovereenkomst</t>
  </si>
  <si>
    <t>Nieuwe reserveringen/ rechten (verkoop)</t>
  </si>
  <si>
    <t>Verkoopnota</t>
  </si>
  <si>
    <t>Bankafschriften</t>
  </si>
  <si>
    <t>Betaalbestanden</t>
  </si>
  <si>
    <t>Begrotingswijzigingen</t>
  </si>
  <si>
    <t>Uitgaande subsidies (betalingen)</t>
  </si>
  <si>
    <t>Projectbudgetwijzigingen</t>
  </si>
  <si>
    <t>Nieuwe projecten</t>
  </si>
  <si>
    <t>Overige kengetallen</t>
  </si>
  <si>
    <t>Aantal administraties/bedrijven</t>
  </si>
  <si>
    <t>Aantal banken</t>
  </si>
  <si>
    <t>Aantal crediteuren</t>
  </si>
  <si>
    <t>Aantal debiteuren</t>
  </si>
  <si>
    <t>Aantal activa-objecten</t>
  </si>
  <si>
    <t>Aantal aangiften per jaar</t>
  </si>
  <si>
    <t>- BTW</t>
  </si>
  <si>
    <t>- BCF</t>
  </si>
  <si>
    <t>- IV3</t>
  </si>
  <si>
    <t>- WKR</t>
  </si>
  <si>
    <t>Behoeftestellers</t>
  </si>
  <si>
    <t>Nieuwe inkoopcontracten</t>
  </si>
  <si>
    <t>Nieuwe reserveringen/ inkooporders</t>
  </si>
  <si>
    <t>Inkomende subsidies</t>
  </si>
  <si>
    <t>- Renseigneringsverplichting</t>
  </si>
  <si>
    <t>Projectaanpassingen (statuswijziging, fases, budgethouders, projectleiders, afsluiten etc.)</t>
  </si>
  <si>
    <t>Memorialen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</si>
</sst>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2" fillId="0" borderId="2" xfId="0" applyFont="1" applyBorder="1"/>
    <xf numFmtId="164" fontId="0" fillId="0" borderId="3" xfId="1" applyNumberFormat="1" applyFont="1" applyBorder="1"/>
    <xf numFmtId="0" fontId="0" fillId="0" borderId="5" xfId="0" applyBorder="1"/>
    <xf numFmtId="164" fontId="0" fillId="0" borderId="0" xfId="1" applyNumberFormat="1" applyFont="1" applyBorder="1"/>
    <xf numFmtId="0" fontId="3" fillId="0" borderId="5" xfId="0" applyFont="1" applyBorder="1"/>
    <xf numFmtId="164" fontId="3" fillId="0" borderId="0" xfId="1" applyNumberFormat="1" applyFont="1" applyBorder="1"/>
    <xf numFmtId="164" fontId="2" fillId="0" borderId="6" xfId="1" applyNumberFormat="1" applyFont="1" applyBorder="1"/>
    <xf numFmtId="0" fontId="3" fillId="0" borderId="7" xfId="0" applyFont="1" applyBorder="1"/>
    <xf numFmtId="164" fontId="2" fillId="0" borderId="9" xfId="1" applyNumberFormat="1" applyFont="1" applyBorder="1"/>
    <xf numFmtId="164" fontId="3" fillId="0" borderId="3" xfId="1" applyNumberFormat="1" applyFont="1" applyBorder="1"/>
    <xf numFmtId="0" fontId="0" fillId="0" borderId="4" xfId="0" applyBorder="1"/>
    <xf numFmtId="164" fontId="2" fillId="0" borderId="0" xfId="1" applyNumberFormat="1" applyFont="1" applyBorder="1"/>
    <xf numFmtId="0" fontId="0" fillId="0" borderId="6" xfId="0" applyBorder="1"/>
    <xf numFmtId="0" fontId="0" fillId="0" borderId="9" xfId="0" applyBorder="1"/>
    <xf numFmtId="164" fontId="1" fillId="0" borderId="0" xfId="1" applyNumberFormat="1" applyFont="1" applyBorder="1"/>
    <xf numFmtId="0" fontId="3" fillId="0" borderId="5" xfId="0" quotePrefix="1" applyFont="1" applyBorder="1"/>
    <xf numFmtId="164" fontId="1" fillId="0" borderId="8" xfId="1" applyNumberFormat="1" applyFont="1" applyBorder="1"/>
    <xf numFmtId="0" fontId="0" fillId="0" borderId="5" xfId="0" quotePrefix="1" applyBorder="1"/>
    <xf numFmtId="0" fontId="3" fillId="0" borderId="7" xfId="0" quotePrefix="1" applyFont="1" applyBorder="1"/>
    <xf numFmtId="0" fontId="0" fillId="0" borderId="7" xfId="0" applyBorder="1" applyAlignment="1">
      <alignment wrapText="1"/>
    </xf>
    <xf numFmtId="164" fontId="2" fillId="2" borderId="1" xfId="1" applyNumberFormat="1" applyFont="1" applyFill="1" applyBorder="1"/>
    <xf numFmtId="164" fontId="1" fillId="2" borderId="1" xfId="1" applyNumberFormat="1" applyFont="1" applyFill="1" applyBorder="1"/>
    <xf numFmtId="164" fontId="3" fillId="2" borderId="1" xfId="1" applyNumberFormat="1" applyFont="1" applyFill="1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D54DA-8DD3-45A0-9C97-AC4903380E5B}">
  <sheetPr>
    <pageSetUpPr fitToPage="1"/>
  </sheetPr>
  <dimension ref="A1:C45"/>
  <sheetViews>
    <sheetView tabSelected="1" zoomScale="115" zoomScaleNormal="115" workbookViewId="0">
      <selection activeCell="A3" sqref="A3"/>
    </sheetView>
  </sheetViews>
  <sheetFormatPr defaultRowHeight="15" x14ac:dyDescent="0.25"/>
  <cols>
    <col min="1" max="1" width="39.42578125" customWidth="1"/>
    <col min="2" max="2" width="9" style="1"/>
    <col min="3" max="3" width="9.42578125" bestFit="1" customWidth="1"/>
    <col min="4" max="4" width="12" bestFit="1" customWidth="1"/>
    <col min="5" max="5" width="11.7109375" bestFit="1" customWidth="1"/>
  </cols>
  <sheetData>
    <row r="1" spans="1:3" x14ac:dyDescent="0.25">
      <c r="A1" s="2" t="s">
        <v>0</v>
      </c>
    </row>
    <row r="3" spans="1:3" x14ac:dyDescent="0.25">
      <c r="A3" s="4" t="s">
        <v>1</v>
      </c>
      <c r="B3" s="5"/>
      <c r="C3" s="24">
        <f>SUM(C4:C8)</f>
        <v>230</v>
      </c>
    </row>
    <row r="4" spans="1:3" x14ac:dyDescent="0.25">
      <c r="A4" s="6" t="s">
        <v>2</v>
      </c>
      <c r="B4" s="7"/>
      <c r="C4" s="25">
        <f>SUM(B5:B6)</f>
        <v>10</v>
      </c>
    </row>
    <row r="5" spans="1:3" x14ac:dyDescent="0.25">
      <c r="A5" s="8" t="s">
        <v>3</v>
      </c>
      <c r="B5" s="26">
        <v>2</v>
      </c>
      <c r="C5" s="10"/>
    </row>
    <row r="6" spans="1:3" x14ac:dyDescent="0.25">
      <c r="A6" s="8" t="s">
        <v>4</v>
      </c>
      <c r="B6" s="26">
        <v>8</v>
      </c>
      <c r="C6" s="10"/>
    </row>
    <row r="7" spans="1:3" x14ac:dyDescent="0.25">
      <c r="A7" s="8"/>
      <c r="B7" s="7"/>
      <c r="C7" s="10"/>
    </row>
    <row r="8" spans="1:3" x14ac:dyDescent="0.25">
      <c r="A8" s="6" t="s">
        <v>5</v>
      </c>
      <c r="B8" s="7"/>
      <c r="C8" s="25">
        <v>220</v>
      </c>
    </row>
    <row r="9" spans="1:3" x14ac:dyDescent="0.25">
      <c r="A9" s="8" t="s">
        <v>6</v>
      </c>
      <c r="B9" s="26">
        <v>15</v>
      </c>
      <c r="C9" s="10"/>
    </row>
    <row r="10" spans="1:3" x14ac:dyDescent="0.25">
      <c r="A10" s="8" t="s">
        <v>7</v>
      </c>
      <c r="B10" s="26">
        <v>15</v>
      </c>
      <c r="C10" s="10"/>
    </row>
    <row r="11" spans="1:3" x14ac:dyDescent="0.25">
      <c r="A11" s="8" t="s">
        <v>8</v>
      </c>
      <c r="B11" s="26">
        <v>100</v>
      </c>
      <c r="C11" s="10"/>
    </row>
    <row r="12" spans="1:3" x14ac:dyDescent="0.25">
      <c r="A12" s="11" t="s">
        <v>33</v>
      </c>
      <c r="B12" s="26">
        <v>220</v>
      </c>
      <c r="C12" s="12"/>
    </row>
    <row r="13" spans="1:3" x14ac:dyDescent="0.25">
      <c r="A13" s="2"/>
      <c r="C13" s="3"/>
    </row>
    <row r="14" spans="1:3" x14ac:dyDescent="0.25">
      <c r="A14" s="4" t="s">
        <v>9</v>
      </c>
      <c r="B14" s="5"/>
      <c r="C14" s="24">
        <f>SUM(B15:B31)</f>
        <v>5000</v>
      </c>
    </row>
    <row r="15" spans="1:3" x14ac:dyDescent="0.25">
      <c r="A15" s="6" t="s">
        <v>34</v>
      </c>
      <c r="B15" s="18"/>
      <c r="C15" s="25">
        <v>400</v>
      </c>
    </row>
    <row r="16" spans="1:3" x14ac:dyDescent="0.25">
      <c r="A16" s="6" t="s">
        <v>35</v>
      </c>
      <c r="B16" s="18"/>
      <c r="C16" s="25">
        <v>400</v>
      </c>
    </row>
    <row r="17" spans="1:3" x14ac:dyDescent="0.25">
      <c r="A17" s="6" t="s">
        <v>10</v>
      </c>
      <c r="B17" s="7"/>
      <c r="C17" s="25">
        <v>5000</v>
      </c>
    </row>
    <row r="18" spans="1:3" x14ac:dyDescent="0.25">
      <c r="A18" s="19" t="s">
        <v>11</v>
      </c>
      <c r="B18" s="26">
        <f>C17*0.4</f>
        <v>2000</v>
      </c>
      <c r="C18" s="16"/>
    </row>
    <row r="19" spans="1:3" x14ac:dyDescent="0.25">
      <c r="A19" s="19" t="s">
        <v>12</v>
      </c>
      <c r="B19" s="26">
        <f>C17*0.6</f>
        <v>3000</v>
      </c>
      <c r="C19" s="16"/>
    </row>
    <row r="20" spans="1:3" x14ac:dyDescent="0.25">
      <c r="A20" s="21" t="s">
        <v>13</v>
      </c>
      <c r="B20" s="9"/>
      <c r="C20" s="25">
        <v>100</v>
      </c>
    </row>
    <row r="21" spans="1:3" x14ac:dyDescent="0.25">
      <c r="A21" s="21" t="s">
        <v>14</v>
      </c>
      <c r="B21" s="9"/>
      <c r="C21" s="25">
        <v>100</v>
      </c>
    </row>
    <row r="22" spans="1:3" x14ac:dyDescent="0.25">
      <c r="A22" s="6" t="s">
        <v>15</v>
      </c>
      <c r="B22" s="18"/>
      <c r="C22" s="25">
        <v>100</v>
      </c>
    </row>
    <row r="23" spans="1:3" x14ac:dyDescent="0.25">
      <c r="A23" s="6" t="s">
        <v>16</v>
      </c>
      <c r="B23" s="18"/>
      <c r="C23" s="25">
        <v>220</v>
      </c>
    </row>
    <row r="24" spans="1:3" x14ac:dyDescent="0.25">
      <c r="A24" s="6" t="s">
        <v>17</v>
      </c>
      <c r="B24" s="18"/>
      <c r="C24" s="25">
        <v>130</v>
      </c>
    </row>
    <row r="25" spans="1:3" x14ac:dyDescent="0.25">
      <c r="A25" s="6" t="s">
        <v>39</v>
      </c>
      <c r="B25" s="18"/>
      <c r="C25" s="25">
        <v>200</v>
      </c>
    </row>
    <row r="26" spans="1:3" x14ac:dyDescent="0.25">
      <c r="A26" s="6" t="s">
        <v>18</v>
      </c>
      <c r="B26" s="18"/>
      <c r="C26" s="25">
        <v>250</v>
      </c>
    </row>
    <row r="27" spans="1:3" x14ac:dyDescent="0.25">
      <c r="A27" s="6" t="s">
        <v>19</v>
      </c>
      <c r="B27" s="18"/>
      <c r="C27" s="25">
        <v>750</v>
      </c>
    </row>
    <row r="28" spans="1:3" x14ac:dyDescent="0.25">
      <c r="A28" s="6" t="s">
        <v>36</v>
      </c>
      <c r="B28" s="18"/>
      <c r="C28" s="25">
        <v>100</v>
      </c>
    </row>
    <row r="29" spans="1:3" x14ac:dyDescent="0.25">
      <c r="A29" s="6" t="s">
        <v>20</v>
      </c>
      <c r="B29" s="18"/>
      <c r="C29" s="25">
        <v>200</v>
      </c>
    </row>
    <row r="30" spans="1:3" x14ac:dyDescent="0.25">
      <c r="A30" s="6" t="s">
        <v>21</v>
      </c>
      <c r="B30" s="18"/>
      <c r="C30" s="25">
        <v>250</v>
      </c>
    </row>
    <row r="31" spans="1:3" ht="45" x14ac:dyDescent="0.25">
      <c r="A31" s="23" t="s">
        <v>38</v>
      </c>
      <c r="B31" s="20"/>
      <c r="C31" s="25">
        <v>2000</v>
      </c>
    </row>
    <row r="33" spans="1:3" x14ac:dyDescent="0.25">
      <c r="A33" s="4" t="s">
        <v>22</v>
      </c>
      <c r="B33" s="13"/>
      <c r="C33" s="14"/>
    </row>
    <row r="34" spans="1:3" x14ac:dyDescent="0.25">
      <c r="A34" s="6" t="s">
        <v>23</v>
      </c>
      <c r="B34" s="7"/>
      <c r="C34" s="25">
        <v>5</v>
      </c>
    </row>
    <row r="35" spans="1:3" x14ac:dyDescent="0.25">
      <c r="A35" s="6" t="s">
        <v>24</v>
      </c>
      <c r="B35" s="7"/>
      <c r="C35" s="25">
        <v>3</v>
      </c>
    </row>
    <row r="36" spans="1:3" x14ac:dyDescent="0.25">
      <c r="A36" s="6" t="s">
        <v>25</v>
      </c>
      <c r="B36" s="15"/>
      <c r="C36" s="25">
        <v>750</v>
      </c>
    </row>
    <row r="37" spans="1:3" x14ac:dyDescent="0.25">
      <c r="A37" s="6" t="s">
        <v>26</v>
      </c>
      <c r="B37" s="15"/>
      <c r="C37" s="25">
        <v>250</v>
      </c>
    </row>
    <row r="38" spans="1:3" x14ac:dyDescent="0.25">
      <c r="A38" s="6" t="s">
        <v>27</v>
      </c>
      <c r="B38" s="15"/>
      <c r="C38" s="25">
        <v>3</v>
      </c>
    </row>
    <row r="39" spans="1:3" x14ac:dyDescent="0.25">
      <c r="A39" s="6"/>
      <c r="B39" s="15"/>
      <c r="C39" s="16"/>
    </row>
    <row r="40" spans="1:3" x14ac:dyDescent="0.25">
      <c r="A40" s="6" t="s">
        <v>28</v>
      </c>
      <c r="B40" s="15"/>
      <c r="C40" s="25">
        <f>SUM(B41:B45)</f>
        <v>12</v>
      </c>
    </row>
    <row r="41" spans="1:3" x14ac:dyDescent="0.25">
      <c r="A41" s="19" t="s">
        <v>29</v>
      </c>
      <c r="B41" s="26">
        <v>4</v>
      </c>
      <c r="C41" s="16"/>
    </row>
    <row r="42" spans="1:3" x14ac:dyDescent="0.25">
      <c r="A42" s="19" t="s">
        <v>30</v>
      </c>
      <c r="B42" s="26">
        <v>1</v>
      </c>
      <c r="C42" s="16"/>
    </row>
    <row r="43" spans="1:3" x14ac:dyDescent="0.25">
      <c r="A43" s="19" t="s">
        <v>31</v>
      </c>
      <c r="B43" s="26">
        <v>5</v>
      </c>
      <c r="C43" s="16"/>
    </row>
    <row r="44" spans="1:3" x14ac:dyDescent="0.25">
      <c r="A44" s="19" t="s">
        <v>32</v>
      </c>
      <c r="B44" s="26">
        <v>1</v>
      </c>
      <c r="C44" s="16"/>
    </row>
    <row r="45" spans="1:3" x14ac:dyDescent="0.25">
      <c r="A45" s="22" t="s">
        <v>37</v>
      </c>
      <c r="B45" s="26">
        <v>1</v>
      </c>
      <c r="C45" s="17"/>
    </row>
  </sheetData>
  <pageMargins left="0.7" right="0.7" top="0.75" bottom="0.75" header="0.3" footer="0.3"/>
  <pageSetup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d3b6d2-75aa-4005-b176-d54d8400b64b">
      <Terms xmlns="http://schemas.microsoft.com/office/infopath/2007/PartnerControls"/>
    </lcf76f155ced4ddcb4097134ff3c332f>
    <TaxCatchAll xmlns="1433fa36-e8b4-4b68-beaf-4cdc379ab5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770D0A49DDC438A72250AFEA726D6" ma:contentTypeVersion="21" ma:contentTypeDescription="Create a new document." ma:contentTypeScope="" ma:versionID="b198792d461ef37734532352a7c29b80">
  <xsd:schema xmlns:xsd="http://www.w3.org/2001/XMLSchema" xmlns:xs="http://www.w3.org/2001/XMLSchema" xmlns:p="http://schemas.microsoft.com/office/2006/metadata/properties" xmlns:ns2="13d3b6d2-75aa-4005-b176-d54d8400b64b" xmlns:ns3="1433fa36-e8b4-4b68-beaf-4cdc379ab56b" targetNamespace="http://schemas.microsoft.com/office/2006/metadata/properties" ma:root="true" ma:fieldsID="60b0e9c32879e68d50e2822b32693ea4" ns2:_="" ns3:_="">
    <xsd:import namespace="13d3b6d2-75aa-4005-b176-d54d8400b64b"/>
    <xsd:import namespace="1433fa36-e8b4-4b68-beaf-4cdc379ab5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3b6d2-75aa-4005-b176-d54d8400b6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0dcd609-8e00-4479-9fe8-9c33c59074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3fa36-e8b4-4b68-beaf-4cdc379ab56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97fa92-0880-4078-99d7-bfd566263a15}" ma:internalName="TaxCatchAll" ma:showField="CatchAllData" ma:web="1433fa36-e8b4-4b68-beaf-4cdc379ab5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A14A00-C639-4F2F-A00E-D2DD3E9AD8A9}">
  <ds:schemaRefs>
    <ds:schemaRef ds:uri="http://www.w3.org/XML/1998/namespace"/>
    <ds:schemaRef ds:uri="0b822b49-0f60-4ce0-afaf-5c41f57998ba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4B28E1-B0CE-4DCA-BF71-071899724E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5CDC19-3A53-4063-B1B6-7F2E7BC368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van der Fluit</dc:creator>
  <cp:keywords/>
  <dc:description/>
  <cp:lastModifiedBy>Aicha el Marsi</cp:lastModifiedBy>
  <cp:revision/>
  <dcterms:created xsi:type="dcterms:W3CDTF">2025-01-29T07:54:35Z</dcterms:created>
  <dcterms:modified xsi:type="dcterms:W3CDTF">2025-06-30T11:46:05Z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0x01010013F770D0A49DDC438A72250AFEA726D6</vt:lpwstr>
  </property>
</Properties>
</file>